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18" i="1" l="1"/>
  <c r="AE18" i="1"/>
  <c r="Y18" i="1"/>
  <c r="AA18" i="1"/>
  <c r="Z18" i="1"/>
  <c r="AF18" i="1"/>
  <c r="AB18" i="1"/>
  <c r="AD18" i="1"/>
  <c r="AC18" i="1"/>
</calcChain>
</file>

<file path=xl/sharedStrings.xml><?xml version="1.0" encoding="utf-8"?>
<sst xmlns="http://schemas.openxmlformats.org/spreadsheetml/2006/main" count="81" uniqueCount="67">
  <si>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</si>
  <si>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</si>
  <si>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</si>
  <si>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</si>
  <si>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</si>
  <si>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</si>
  <si>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</si>
  <si>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</si>
  <si>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</si>
  <si>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</si>
  <si>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</si>
  <si>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</si>
  <si>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</si>
  <si>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Tillage system effects on 15-year carbon-based and simulated N budgets in a tile-drained Iowa field</t>
  </si>
  <si>
    <t xml:space="preserve">Karlen D L; Kumar A ; Kanwar R S; Cambardella C A; Colvin T S; </t>
  </si>
  <si>
    <t>Soil &amp; Tillage Research</t>
  </si>
  <si>
    <t>155-165</t>
  </si>
  <si>
    <t>DKarlen@NSTL.Gov</t>
  </si>
  <si>
    <t>USA</t>
  </si>
  <si>
    <t>Nashua, Iowa</t>
  </si>
  <si>
    <t>Dfa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</si>
  <si>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</si>
  <si>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</si>
  <si>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</si>
  <si>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</si>
  <si>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mouldboard / chisel / ridge / no tillageage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</si>
  <si>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</si>
  <si>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</si>
  <si>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</si>
  <si>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</si>
  <si>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</si>
  <si>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</t>
  </si>
  <si>
    <t>measured</t>
  </si>
  <si>
    <t>no</t>
  </si>
  <si>
    <t>None</t>
  </si>
  <si>
    <t>Seems OK</t>
  </si>
  <si>
    <t>Table 3. Changes in surface C and N content after 11 and 15 years of moldboard plow, chisel plow, ridge tillage, or no tillage for continuous corn
production</t>
  </si>
  <si>
    <t>SOC (g/kg)</t>
  </si>
  <si>
    <t>Year</t>
  </si>
  <si>
    <t>Depth (cm)</t>
  </si>
  <si>
    <t>0-5</t>
  </si>
  <si>
    <t>5-10</t>
  </si>
  <si>
    <t>10-20</t>
  </si>
  <si>
    <t>Moldboard</t>
  </si>
  <si>
    <t>Chisel</t>
  </si>
  <si>
    <t>Ridge tillage</t>
  </si>
  <si>
    <t>No tillage</t>
  </si>
  <si>
    <t>Values computed using soil bulk densities of 1.25, 1.30, and 1.35 Mg/m3 for the 0-5, 5-10, and 10-20 cm sampling depths, respectively, based on Logsdon et al. (1993) and USDA-NRCS (1995).</t>
  </si>
  <si>
    <t xml:space="preserve">Primary tillage treatments included ridge tillage, moldboard plowing, chisel plowing, or no tillage for seedbed preparation. The moldboard-plow plots were plowed in the fall to a depth of 15±20 cm and then disked in the spring to a depth of ca. 10 cm. Chiselplow plots were chiseled at a depth of 15±18 cm in the fall and smoothed with a ®eld cultivator which tilled the upper 5±8 cm of soil in the spring. The ridgetillage plots had the top of the ridge removed by the planter, but ridges were re-established at a height of 10±15 cm during the ®nal cultivation. All tillage treatments, including no tillage, were cultivated once or twice between each row with 19-cm sweeps for weed control and aeration. Whole plots (crop rotation treatments) and subplots (tillage treatments) were replicated three times in a split-plot experimental design (Karlen et al., 1991). For this study, however, we have selected only the continuous corn treatment. </t>
  </si>
  <si>
    <t>Effect sizes</t>
  </si>
  <si>
    <t>0-15</t>
  </si>
  <si>
    <t>mean</t>
  </si>
  <si>
    <t>SD</t>
  </si>
  <si>
    <t>n</t>
  </si>
  <si>
    <t>Depth correction</t>
  </si>
  <si>
    <t>NT</t>
  </si>
  <si>
    <t>CT</t>
  </si>
  <si>
    <t>NT-CT</t>
  </si>
  <si>
    <t>n/a</t>
  </si>
  <si>
    <t>RT1</t>
  </si>
  <si>
    <t>chisel</t>
  </si>
  <si>
    <t>ridge</t>
  </si>
  <si>
    <t>RT1-CT</t>
  </si>
  <si>
    <t>NT-RT1</t>
  </si>
  <si>
    <t>HR</t>
  </si>
  <si>
    <t>NT-HR</t>
  </si>
  <si>
    <t>RT1-HR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</si>
</sst>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quotePrefix="1"/>
    <xf numFmtId="0" fontId="0" fillId="0" borderId="0" xfId="0" applyFill="1"/>
    <xf numFmtId="0" fontId="5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</cellXfs>
  <cellStyles count="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"/>
  <sheetViews>
    <sheetView tabSelected="1" topLeftCell="S1" workbookViewId="0">
      <selection activeCell="AG17" sqref="AG17"/>
    </sheetView>
  </sheetViews>
  <sheetFormatPr defaultColWidth="11" defaultRowHeight="15.75" x14ac:dyDescent="0.25"/>
  <sheetData>
    <row r="1" spans="1:28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5" t="s">
        <v>36</v>
      </c>
    </row>
    <row r="2" spans="1:28" s="5" customFormat="1" x14ac:dyDescent="0.25">
      <c r="A2" s="6">
        <v>10246346</v>
      </c>
      <c r="B2" s="7" t="s">
        <v>13</v>
      </c>
      <c r="C2" s="6" t="s">
        <v>14</v>
      </c>
      <c r="D2" s="6" t="s">
        <v>15</v>
      </c>
      <c r="E2" s="6">
        <v>1998</v>
      </c>
      <c r="F2" s="6">
        <v>48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42.951999999999998</v>
      </c>
      <c r="L2" s="9">
        <v>-92.539000000000001</v>
      </c>
      <c r="M2" s="6" t="s">
        <v>20</v>
      </c>
      <c r="N2" s="6" t="s">
        <v>24</v>
      </c>
      <c r="O2" s="6">
        <v>4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6" t="s">
        <v>37</v>
      </c>
    </row>
    <row r="3" spans="1:28" x14ac:dyDescent="0.25">
      <c r="W3" t="s">
        <v>38</v>
      </c>
      <c r="X3" t="s">
        <v>39</v>
      </c>
      <c r="Y3" t="s">
        <v>43</v>
      </c>
      <c r="Z3" t="s">
        <v>44</v>
      </c>
      <c r="AA3" t="s">
        <v>45</v>
      </c>
      <c r="AB3" t="s">
        <v>46</v>
      </c>
    </row>
    <row r="4" spans="1:28" x14ac:dyDescent="0.25">
      <c r="A4" s="14" t="s">
        <v>48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W4" s="13">
        <v>1977</v>
      </c>
      <c r="X4" t="s">
        <v>40</v>
      </c>
      <c r="Y4">
        <v>15.5</v>
      </c>
      <c r="Z4">
        <v>17.399999999999999</v>
      </c>
      <c r="AA4">
        <v>17.3</v>
      </c>
      <c r="AB4">
        <v>17.600000000000001</v>
      </c>
    </row>
    <row r="5" spans="1:2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W5" s="13"/>
      <c r="X5" s="10" t="s">
        <v>41</v>
      </c>
      <c r="Y5">
        <v>18</v>
      </c>
      <c r="Z5">
        <v>19.2</v>
      </c>
      <c r="AA5">
        <v>18.8</v>
      </c>
      <c r="AB5">
        <v>18</v>
      </c>
    </row>
    <row r="6" spans="1:28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W6" s="13"/>
      <c r="X6" s="10" t="s">
        <v>42</v>
      </c>
      <c r="Y6">
        <v>16</v>
      </c>
      <c r="Z6">
        <v>16.899999999999999</v>
      </c>
      <c r="AA6">
        <v>16.100000000000001</v>
      </c>
      <c r="AB6">
        <v>16.2</v>
      </c>
    </row>
    <row r="7" spans="1:28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W7" s="13">
        <v>1988</v>
      </c>
      <c r="X7" t="s">
        <v>40</v>
      </c>
      <c r="Y7">
        <v>19.2</v>
      </c>
      <c r="Z7">
        <v>23.2</v>
      </c>
      <c r="AA7">
        <v>24.9</v>
      </c>
      <c r="AB7">
        <v>24</v>
      </c>
    </row>
    <row r="8" spans="1:2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W8" s="13"/>
      <c r="X8" s="10" t="s">
        <v>41</v>
      </c>
      <c r="Y8">
        <v>19.2</v>
      </c>
      <c r="Z8">
        <v>22.3</v>
      </c>
      <c r="AA8">
        <v>20.6</v>
      </c>
      <c r="AB8">
        <v>19.600000000000001</v>
      </c>
    </row>
    <row r="9" spans="1:28" x14ac:dyDescent="0.25">
      <c r="W9" s="13"/>
      <c r="X9" s="10" t="s">
        <v>42</v>
      </c>
      <c r="Y9">
        <v>19.899999999999999</v>
      </c>
      <c r="Z9">
        <v>20.9</v>
      </c>
      <c r="AA9">
        <v>18.600000000000001</v>
      </c>
      <c r="AB9">
        <v>18.3</v>
      </c>
    </row>
    <row r="10" spans="1:28" x14ac:dyDescent="0.25">
      <c r="W10" s="13">
        <v>1992</v>
      </c>
      <c r="X10" t="s">
        <v>40</v>
      </c>
      <c r="Y10">
        <v>23.7</v>
      </c>
      <c r="Z10">
        <v>29.1</v>
      </c>
      <c r="AA10">
        <v>32.9</v>
      </c>
      <c r="AB10">
        <v>37.299999999999997</v>
      </c>
    </row>
    <row r="11" spans="1:28" x14ac:dyDescent="0.25">
      <c r="W11" s="13"/>
      <c r="X11" s="10" t="s">
        <v>41</v>
      </c>
      <c r="Y11">
        <v>23.6</v>
      </c>
      <c r="Z11">
        <v>28.9</v>
      </c>
      <c r="AA11">
        <v>25.5</v>
      </c>
      <c r="AB11">
        <v>26</v>
      </c>
    </row>
    <row r="12" spans="1:28" x14ac:dyDescent="0.25">
      <c r="W12" s="13"/>
      <c r="X12" s="10" t="s">
        <v>42</v>
      </c>
      <c r="Y12">
        <v>22.3</v>
      </c>
      <c r="Z12">
        <v>26</v>
      </c>
      <c r="AA12">
        <v>18.600000000000001</v>
      </c>
      <c r="AB12">
        <v>18.3</v>
      </c>
    </row>
    <row r="14" spans="1:28" x14ac:dyDescent="0.25">
      <c r="W14" t="s">
        <v>47</v>
      </c>
    </row>
    <row r="16" spans="1:28" x14ac:dyDescent="0.25">
      <c r="Z16" t="s">
        <v>60</v>
      </c>
      <c r="AA16" t="s">
        <v>61</v>
      </c>
    </row>
    <row r="17" spans="23:33" x14ac:dyDescent="0.25">
      <c r="W17" t="s">
        <v>49</v>
      </c>
      <c r="Y17" t="s">
        <v>55</v>
      </c>
      <c r="Z17" s="11" t="s">
        <v>59</v>
      </c>
      <c r="AA17" s="11" t="s">
        <v>64</v>
      </c>
      <c r="AB17" t="s">
        <v>56</v>
      </c>
      <c r="AC17" s="12" t="s">
        <v>57</v>
      </c>
      <c r="AD17" s="12" t="s">
        <v>62</v>
      </c>
      <c r="AE17" t="s">
        <v>66</v>
      </c>
      <c r="AF17" s="12" t="s">
        <v>63</v>
      </c>
      <c r="AG17" t="s">
        <v>65</v>
      </c>
    </row>
    <row r="18" spans="23:33" x14ac:dyDescent="0.25">
      <c r="W18" t="s">
        <v>50</v>
      </c>
      <c r="X18" t="s">
        <v>51</v>
      </c>
      <c r="Y18">
        <f>(AB10*5+AB11*5+AB12*10)/20</f>
        <v>24.975000000000001</v>
      </c>
      <c r="Z18">
        <f>(Z10*5+Z11*5+Z12*10)/20</f>
        <v>27.5</v>
      </c>
      <c r="AA18">
        <f>(AA10*5+AA11*5+AA12*10)/20</f>
        <v>23.9</v>
      </c>
      <c r="AB18">
        <f>(Y10*5+Y11*5+Y12*10)/20</f>
        <v>22.975000000000001</v>
      </c>
      <c r="AC18" s="12">
        <f>Y18-AB18</f>
        <v>2</v>
      </c>
      <c r="AD18" s="12">
        <f>Z18-AB18</f>
        <v>4.5249999999999986</v>
      </c>
      <c r="AE18" s="12">
        <f>Z18-AA18</f>
        <v>3.6000000000000014</v>
      </c>
      <c r="AF18" s="12">
        <f>Y18-Z18</f>
        <v>-2.5249999999999986</v>
      </c>
      <c r="AG18" s="12">
        <f>Y18-AA18</f>
        <v>1.0750000000000028</v>
      </c>
    </row>
    <row r="19" spans="23:33" x14ac:dyDescent="0.25">
      <c r="X19" t="s">
        <v>52</v>
      </c>
      <c r="Y19" t="s">
        <v>58</v>
      </c>
      <c r="Z19" t="s">
        <v>58</v>
      </c>
      <c r="AA19" t="s">
        <v>58</v>
      </c>
      <c r="AB19" t="s">
        <v>58</v>
      </c>
      <c r="AC19" s="12" t="s">
        <v>58</v>
      </c>
      <c r="AD19" s="12" t="s">
        <v>58</v>
      </c>
      <c r="AE19" s="12" t="s">
        <v>58</v>
      </c>
      <c r="AF19" s="12" t="s">
        <v>58</v>
      </c>
      <c r="AG19" s="12" t="s">
        <v>58</v>
      </c>
    </row>
    <row r="20" spans="23:33" x14ac:dyDescent="0.25">
      <c r="X20" t="s">
        <v>53</v>
      </c>
      <c r="Y20">
        <v>3</v>
      </c>
      <c r="Z20" s="11">
        <v>3</v>
      </c>
      <c r="AA20" s="11">
        <v>3</v>
      </c>
      <c r="AB20">
        <v>3</v>
      </c>
      <c r="AC20" s="12">
        <v>6</v>
      </c>
      <c r="AD20" s="12">
        <v>6</v>
      </c>
      <c r="AE20" s="12">
        <v>6</v>
      </c>
      <c r="AF20" s="12">
        <v>6</v>
      </c>
      <c r="AG20" s="12">
        <v>6</v>
      </c>
    </row>
    <row r="21" spans="23:33" x14ac:dyDescent="0.25">
      <c r="X21" t="s">
        <v>54</v>
      </c>
      <c r="Y21">
        <v>1</v>
      </c>
      <c r="Z21" s="11">
        <v>1</v>
      </c>
      <c r="AA21" s="11">
        <v>1</v>
      </c>
      <c r="AB21">
        <v>1</v>
      </c>
      <c r="AC21" s="12">
        <v>1</v>
      </c>
      <c r="AD21" s="12">
        <v>1</v>
      </c>
      <c r="AE21" s="12">
        <v>1</v>
      </c>
      <c r="AF21" s="12">
        <v>1</v>
      </c>
      <c r="AG21" s="12">
        <v>1</v>
      </c>
    </row>
  </sheetData>
  <mergeCells count="4">
    <mergeCell ref="W4:W6"/>
    <mergeCell ref="W7:W9"/>
    <mergeCell ref="W10:W12"/>
    <mergeCell ref="A4:R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2015-06-18T05:53:32Z</dcterms:created>
  <dcterms:modified xsi:type="dcterms:W3CDTF">2016-03-29T11:11:30Z</dcterms:modified>
</cp:coreProperties>
</file>